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бюджета\"/>
    </mc:Choice>
  </mc:AlternateContent>
  <xr:revisionPtr revIDLastSave="0" documentId="13_ncr:1_{9410B4D5-CFA6-475D-B9FE-8D9E7B31C3C6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Доходы" sheetId="1" r:id="rId1"/>
  </sheets>
  <definedNames>
    <definedName name="__bookmark_1">Доходы!$B$75</definedName>
    <definedName name="__bookmark_2">Доходы!$A$4:$E$65</definedName>
    <definedName name="__bookmark_4">#REF!</definedName>
    <definedName name="__bookmark_6">#REF!</definedName>
    <definedName name="__bookmark_7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63" i="1" l="1"/>
  <c r="E62" i="1" s="1"/>
  <c r="D63" i="1"/>
  <c r="C63" i="1"/>
  <c r="C62" i="1" s="1"/>
  <c r="D62" i="1"/>
  <c r="E60" i="1"/>
  <c r="D60" i="1"/>
  <c r="C60" i="1"/>
  <c r="C55" i="1" s="1"/>
  <c r="E58" i="1"/>
  <c r="D58" i="1"/>
  <c r="D56" i="1"/>
  <c r="D55" i="1"/>
  <c r="E52" i="1"/>
  <c r="D52" i="1"/>
  <c r="C52" i="1"/>
  <c r="E50" i="1"/>
  <c r="D50" i="1"/>
  <c r="D49" i="1" s="1"/>
  <c r="D48" i="1" s="1"/>
  <c r="D47" i="1" s="1"/>
  <c r="C50" i="1"/>
  <c r="C49" i="1" s="1"/>
  <c r="E49" i="1"/>
  <c r="E48" i="1" s="1"/>
  <c r="E47" i="1" s="1"/>
  <c r="E45" i="1"/>
  <c r="D45" i="1"/>
  <c r="C45" i="1"/>
  <c r="E44" i="1"/>
  <c r="D44" i="1"/>
  <c r="C44" i="1"/>
  <c r="E42" i="1"/>
  <c r="E41" i="1" s="1"/>
  <c r="D42" i="1"/>
  <c r="D41" i="1" s="1"/>
  <c r="C42" i="1"/>
  <c r="C41" i="1"/>
  <c r="E39" i="1"/>
  <c r="D39" i="1"/>
  <c r="C39" i="1"/>
  <c r="E34" i="1"/>
  <c r="D34" i="1"/>
  <c r="C34" i="1"/>
  <c r="E33" i="1"/>
  <c r="D33" i="1"/>
  <c r="C33" i="1"/>
  <c r="E32" i="1"/>
  <c r="D32" i="1"/>
  <c r="C32" i="1"/>
  <c r="E28" i="1"/>
  <c r="D28" i="1"/>
  <c r="C28" i="1"/>
  <c r="C25" i="1"/>
  <c r="E24" i="1"/>
  <c r="D24" i="1"/>
  <c r="C24" i="1"/>
  <c r="E22" i="1"/>
  <c r="D22" i="1"/>
  <c r="C22" i="1"/>
  <c r="C17" i="1"/>
  <c r="E16" i="1"/>
  <c r="D16" i="1"/>
  <c r="D8" i="1" s="1"/>
  <c r="C16" i="1"/>
  <c r="C10" i="1"/>
  <c r="C9" i="1" s="1"/>
  <c r="C8" i="1" s="1"/>
  <c r="E9" i="1"/>
  <c r="E8" i="1" s="1"/>
  <c r="E65" i="1" s="1"/>
  <c r="D9" i="1"/>
  <c r="D65" i="1" l="1"/>
  <c r="C48" i="1"/>
  <c r="C47" i="1" s="1"/>
  <c r="C65" i="1" s="1"/>
</calcChain>
</file>

<file path=xl/sharedStrings.xml><?xml version="1.0" encoding="utf-8"?>
<sst xmlns="http://schemas.openxmlformats.org/spreadsheetml/2006/main" count="124" uniqueCount="123">
  <si>
    <t>ПОСТУПЛЕНИЕ ДОХОДОВ В БЮДЖЕТ ПОСЕЛЕНИЯ 
ПО КОДАМ ВИДОВ ДОХОДОВ, ПОДВИДОВ ДОХОДОВ НА 2025 ГОД И НА ПЛАНОВЫЙ ПЕРИОД 2026 и 2027 ГОДОВ</t>
  </si>
  <si>
    <t>(рублей)</t>
  </si>
  <si>
    <t>Код бюджетной классификации Российской Федерации</t>
  </si>
  <si>
    <t>Наименование кода дохода бюджета</t>
  </si>
  <si>
    <t>2025 год</t>
  </si>
  <si>
    <t>2026 год</t>
  </si>
  <si>
    <t>2027 год</t>
  </si>
  <si>
    <t>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</si>
  <si>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</si>
  <si>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</si>
  <si>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</si>
  <si>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</si>
  <si>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</si>
  <si>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</si>
  <si>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</si>
  <si>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</si>
  <si>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</si>
  <si>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</si>
  <si>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</si>
  <si>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</si>
  <si>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</si>
  <si>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</si>
  <si>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</si>
  <si>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</si>
  <si>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1 03 00000 00 0000 000</t>
  </si>
  <si>
    <t>НАЛОГИ НА ТОВАРЫ (РАБОТЫ, УСЛУГИ), РЕАЛИЗУЕМЫЕ НА ТЕРРИТОРИИ РОССИЙСКОЙ ФЕДЕРАЦИИ</t>
  </si>
  <si>
    <t xml:space="preserve"> 1 03 02000 01 0000 110</t>
  </si>
  <si>
    <t>Акцизы по подакцизным товарам (продукции), производимым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</si>
  <si>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</si>
  <si>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</si>
  <si>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</si>
  <si>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</si>
  <si>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</si>
  <si>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</si>
  <si>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</si>
  <si>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</si>
  <si>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</si>
  <si>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</si>
  <si>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</si>
  <si>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</si>
  <si>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 1 06 00000 00 0000 000</t>
  </si>
  <si>
    <t>НАЛОГИ НА ИМУЩЕСТВО</t>
  </si>
  <si>
    <t>1 06 01000 00 0000 110</t>
  </si>
  <si>
    <t>Налог на имущество физических лиц</t>
  </si>
  <si>
    <t xml:space="preserve">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</si>
  <si>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</si>
  <si>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</si>
  <si>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</si>
  <si>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 xml:space="preserve"> 1 06 06030 00 0000 110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</si>
  <si>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</si>
  <si>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</si>
  <si>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</si>
  <si>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 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</si>
  <si>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</si>
  <si>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</si>
  <si>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</si>
  <si>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</si>
  <si>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</si>
  <si>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</si>
  <si>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</si>
  <si>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</si>
  <si>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</si>
  <si>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</si>
  <si>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</si>
  <si>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91111109045100000120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</si>
  <si>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</si>
  <si>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1 13 00000 00 0000 000</t>
  </si>
  <si>
    <t xml:space="preserve"> ДОХОДЫ ОТ ОКАЗАНИЯ ПЛАТНЫХ УСЛУГ И КОМПЕНСАЦИИ ЗАТРАТ ГОСУДАРСТВА</t>
  </si>
  <si>
    <t xml:space="preserve">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</si>
  <si>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</si>
  <si>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1 14 00000 00 0000 000</t>
  </si>
  <si>
    <t xml:space="preserve">ДОХОДЫ ОТ ПРОДАЖИ МАТЕРИАЛЬНЫХ И НЕМАТЕРИАЛЬНЫХ АКТИВОВ
</t>
  </si>
  <si>
    <t xml:space="preserve">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</si>
  <si>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</si>
  <si>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</si>
  <si>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</si>
  <si>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</si>
  <si>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</si>
  <si>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</si>
  <si>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</si>
  <si>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</si>
  <si>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</si>
  <si>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</si>
  <si>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</si>
  <si>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</si>
  <si>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</si>
  <si>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</si>
  <si>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</si>
  <si>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</si>
  <si>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</si>
  <si>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</si>
  <si>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</si>
  <si>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 xml:space="preserve"> 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</si>
  <si>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</si>
  <si>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</si>
  <si>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</si>
  <si>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</si>
  <si>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</si>
  <si>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</si>
  <si>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</si>
  <si>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</si>
  <si>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</si>
  <si>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2 02 20000 00 0000 150</t>
  </si>
  <si>
    <t>Субсидии бюджетам бюджетной системы Российской Федерации (межбюджетные субсидии)</t>
  </si>
  <si>
    <t xml:space="preserve"> 2 02 25065 00 0000 150</t>
  </si>
  <si>
    <t>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</si>
  <si>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2 02 25065 10 0000 150</t>
  </si>
  <si>
    <t xml:space="preserve"> 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</si>
  <si>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</si>
  <si>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</si>
  <si>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</si>
  <si>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2 02 29999 00 0000 150</t>
  </si>
  <si>
    <t>Прочие субсидии</t>
  </si>
  <si>
    <t xml:space="preserve"> 2 02 29999 10 0000 150</t>
  </si>
  <si>
    <t>Прочие субсидии бюджетам сельских поселений</t>
  </si>
  <si>
    <t xml:space="preserve"> 2 02 30000 00 0000 000</t>
  </si>
  <si>
    <t>Субвенции бюджетам бюджетной системы Российской Федерации</t>
  </si>
  <si>
    <t xml:space="preserve">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</si>
  <si>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</si>
  <si>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</si>
  <si>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</si>
  <si>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</si>
  <si>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Приложение 4
к решению Совета депутатов 
от  28.11.2024 года №214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</si>
</sst>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&quot;###,##0.00"/>
    <numFmt numFmtId="165" formatCode="_(* #,##0.00_);_(* \(#,##0.00\);_(* \-??_);_(@_)"/>
  </numFmts>
  <fonts count="15" x14ac:knownFonts="1">
    <font>
      <sz val="10"/>
      <name val="Arial"/>
      <charset val="1"/>
    </font>
    <font>
      <sz val="10"/>
      <name val="Arial"/>
      <family val="2"/>
      <charset val="204"/>
    </font>
    <font>
      <sz val="8"/>
      <color rgb="FF000000"/>
      <name val="Arial"/>
      <charset val="1"/>
    </font>
    <font>
      <u/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0"/>
      <name val="Arial"/>
      <charset val="1"/>
    </font>
    <font>
      <b/>
      <sz val="11"/>
      <color rgb="FF000000"/>
      <name val="Times New Roman"/>
      <family val="1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165" fontId="14" fillId="0" borderId="0" applyBorder="0" applyProtection="0"/>
    <xf numFmtId="0" fontId="1" fillId="0" borderId="0"/>
    <xf numFmtId="0" fontId="1" fillId="2" borderId="1">
      <alignment horizontal="left" vertical="top" wrapText="1"/>
    </xf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5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0" fontId="7" fillId="0" borderId="6" xfId="0" applyFont="1" applyBorder="1" applyAlignment="1" applyProtection="1">
      <alignment horizontal="left" wrapText="1"/>
      <protection hidden="1"/>
    </xf>
    <xf numFmtId="0" fontId="7" fillId="0" borderId="7" xfId="0" applyFont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5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/>
    <xf numFmtId="49" fontId="4" fillId="3" borderId="1" xfId="0" applyNumberFormat="1" applyFont="1" applyFill="1" applyBorder="1" applyAlignment="1">
      <alignment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vertical="center" wrapText="1"/>
    </xf>
    <xf numFmtId="4" fontId="4" fillId="3" borderId="6" xfId="1" applyNumberFormat="1" applyFont="1" applyFill="1" applyBorder="1" applyAlignment="1" applyProtection="1">
      <alignment horizontal="right" wrapText="1"/>
      <protection locked="0"/>
    </xf>
    <xf numFmtId="4" fontId="4" fillId="3" borderId="5" xfId="1" applyNumberFormat="1" applyFont="1" applyFill="1" applyBorder="1" applyAlignment="1" applyProtection="1">
      <alignment horizontal="right" wrapText="1"/>
      <protection locked="0"/>
    </xf>
    <xf numFmtId="164" fontId="4" fillId="0" borderId="3" xfId="0" applyNumberFormat="1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right" wrapText="1"/>
    </xf>
    <xf numFmtId="164" fontId="5" fillId="0" borderId="10" xfId="0" applyNumberFormat="1" applyFont="1" applyBorder="1" applyAlignment="1">
      <alignment horizontal="right" wrapText="1"/>
    </xf>
    <xf numFmtId="0" fontId="7" fillId="0" borderId="7" xfId="0" applyFont="1" applyBorder="1" applyAlignment="1" applyProtection="1">
      <alignment wrapText="1"/>
      <protection hidden="1"/>
    </xf>
    <xf numFmtId="4" fontId="11" fillId="0" borderId="6" xfId="0" applyNumberFormat="1" applyFont="1" applyBorder="1" applyProtection="1">
      <protection hidden="1"/>
    </xf>
    <xf numFmtId="164" fontId="11" fillId="0" borderId="1" xfId="0" applyNumberFormat="1" applyFont="1" applyBorder="1" applyAlignment="1">
      <alignment horizontal="right" wrapText="1"/>
    </xf>
    <xf numFmtId="164" fontId="11" fillId="0" borderId="5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justify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horizontal="left" vertical="top" wrapText="1"/>
    </xf>
    <xf numFmtId="4" fontId="4" fillId="0" borderId="11" xfId="3" applyNumberFormat="1" applyFont="1" applyFill="1" applyBorder="1" applyAlignment="1" applyProtection="1">
      <alignment horizontal="right" wrapText="1"/>
      <protection locked="0"/>
    </xf>
    <xf numFmtId="4" fontId="4" fillId="3" borderId="10" xfId="1" applyNumberFormat="1" applyFont="1" applyFill="1" applyBorder="1" applyAlignment="1" applyProtection="1">
      <alignment horizontal="right" wrapText="1"/>
      <protection locked="0"/>
    </xf>
    <xf numFmtId="4" fontId="5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right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2" xr:uid="{00000000-0005-0000-0000-000006000000}"/>
    <cellStyle name="Финансовый" xfId="1" builtinId="3"/>
    <cellStyle name="Элементы осей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topLeftCell="A48" zoomScale="80" zoomScaleNormal="80" workbookViewId="0">
      <selection activeCell="B12" sqref="B12"/>
    </sheetView>
  </sheetViews>
  <sheetFormatPr defaultColWidth="8.85546875" defaultRowHeight="12.75" x14ac:dyDescent="0.2"/>
  <cols>
    <col min="1" max="1" width="25.28515625" customWidth="1"/>
    <col min="2" max="2" width="63" customWidth="1"/>
    <col min="3" max="3" width="17.5703125" customWidth="1"/>
    <col min="4" max="4" width="16.7109375" customWidth="1"/>
    <col min="5" max="5" width="15.5703125" customWidth="1"/>
  </cols>
  <sheetData>
    <row r="1" spans="1:5" x14ac:dyDescent="0.2">
      <c r="A1" s="55"/>
      <c r="B1" s="55"/>
      <c r="C1" s="55"/>
      <c r="D1" s="55"/>
      <c r="E1" s="55"/>
    </row>
    <row r="2" spans="1:5" ht="63.75" customHeight="1" x14ac:dyDescent="0.25">
      <c r="A2" s="1"/>
      <c r="B2" s="56"/>
      <c r="C2" s="56"/>
      <c r="D2" s="57" t="s">
        <v>122</v>
      </c>
      <c r="E2" s="57"/>
    </row>
    <row r="3" spans="1:5" ht="13.5" customHeight="1" x14ac:dyDescent="0.2">
      <c r="A3" s="1"/>
      <c r="B3" s="58"/>
      <c r="C3" s="58"/>
      <c r="D3" s="2"/>
      <c r="E3" s="3"/>
    </row>
    <row r="4" spans="1:5" ht="36" customHeight="1" x14ac:dyDescent="0.2">
      <c r="A4" s="59" t="s">
        <v>0</v>
      </c>
      <c r="B4" s="59"/>
      <c r="C4" s="59"/>
      <c r="D4" s="59"/>
      <c r="E4" s="59"/>
    </row>
    <row r="5" spans="1:5" x14ac:dyDescent="0.2">
      <c r="A5" s="4"/>
      <c r="B5" s="4"/>
      <c r="C5" s="4"/>
      <c r="D5" s="4"/>
      <c r="E5" s="5" t="s">
        <v>1</v>
      </c>
    </row>
    <row r="6" spans="1:5" ht="46.5" customHeight="1" x14ac:dyDescent="0.2">
      <c r="A6" s="6" t="s">
        <v>2</v>
      </c>
      <c r="B6" s="7" t="s">
        <v>3</v>
      </c>
      <c r="C6" s="7" t="s">
        <v>4</v>
      </c>
      <c r="D6" s="7" t="s">
        <v>5</v>
      </c>
      <c r="E6" s="7" t="s">
        <v>6</v>
      </c>
    </row>
    <row r="7" spans="1:5" ht="15" customHeight="1" x14ac:dyDescent="0.2">
      <c r="A7" s="7" t="s">
        <v>7</v>
      </c>
      <c r="B7" s="8">
        <v>2</v>
      </c>
      <c r="C7" s="8">
        <v>3</v>
      </c>
      <c r="D7" s="8">
        <v>4</v>
      </c>
      <c r="E7" s="8">
        <v>5</v>
      </c>
    </row>
    <row r="8" spans="1:5" ht="78.599999999999994" customHeight="1" x14ac:dyDescent="0.25">
      <c r="A8" s="9" t="s">
        <v>8</v>
      </c>
      <c r="B8" s="10" t="s">
        <v>9</v>
      </c>
      <c r="C8" s="11">
        <f>C9+C16+C22+C24+C32+C37+C39+C41</f>
        <v>28047669</v>
      </c>
      <c r="D8" s="11">
        <f>D9+D16+D22+D24+D32+D37+D39+D41</f>
        <v>28790144</v>
      </c>
      <c r="E8" s="11">
        <f>E9+E16+E22+E24+E32+E37+E39+E41</f>
        <v>30879652</v>
      </c>
    </row>
    <row r="9" spans="1:5" ht="15.75" x14ac:dyDescent="0.25">
      <c r="A9" s="9" t="s">
        <v>10</v>
      </c>
      <c r="B9" s="10" t="s">
        <v>11</v>
      </c>
      <c r="C9" s="11">
        <f>C10</f>
        <v>13946406</v>
      </c>
      <c r="D9" s="11">
        <f>D10</f>
        <v>14362170</v>
      </c>
      <c r="E9" s="12">
        <f>E10</f>
        <v>15295554</v>
      </c>
    </row>
    <row r="10" spans="1:5" ht="20.25" customHeight="1" x14ac:dyDescent="0.25">
      <c r="A10" s="9" t="s">
        <v>12</v>
      </c>
      <c r="B10" s="13" t="s">
        <v>13</v>
      </c>
      <c r="C10" s="11">
        <f>C11+C12+C13+C14+C15</f>
        <v>13946406</v>
      </c>
      <c r="D10" s="11">
        <v>14362170</v>
      </c>
      <c r="E10" s="11">
        <v>15295554</v>
      </c>
    </row>
    <row r="11" spans="1:5" ht="78.75" x14ac:dyDescent="0.25">
      <c r="A11" s="14" t="s">
        <v>14</v>
      </c>
      <c r="B11" s="15" t="s">
        <v>15</v>
      </c>
      <c r="C11" s="16">
        <v>13360819</v>
      </c>
      <c r="D11" s="16">
        <v>13743779</v>
      </c>
      <c r="E11" s="17">
        <v>14651174</v>
      </c>
    </row>
    <row r="12" spans="1:5" ht="115.5" customHeight="1" x14ac:dyDescent="0.25">
      <c r="A12" s="14" t="s">
        <v>16</v>
      </c>
      <c r="B12" s="15" t="s">
        <v>17</v>
      </c>
      <c r="C12" s="16">
        <v>86409</v>
      </c>
      <c r="D12" s="16">
        <v>90184</v>
      </c>
      <c r="E12" s="17">
        <v>93533</v>
      </c>
    </row>
    <row r="13" spans="1:5" ht="47.25" x14ac:dyDescent="0.25">
      <c r="A13" s="14" t="s">
        <v>18</v>
      </c>
      <c r="B13" s="15" t="s">
        <v>19</v>
      </c>
      <c r="C13" s="16">
        <v>499178</v>
      </c>
      <c r="D13" s="16">
        <v>528207</v>
      </c>
      <c r="E13" s="17">
        <v>550847</v>
      </c>
    </row>
    <row r="14" spans="1:5" ht="110.25" x14ac:dyDescent="0.25">
      <c r="A14" s="14" t="s">
        <v>20</v>
      </c>
      <c r="B14" s="18" t="s">
        <v>21</v>
      </c>
      <c r="C14" s="16">
        <v>0</v>
      </c>
      <c r="D14" s="16">
        <v>0</v>
      </c>
      <c r="E14" s="17">
        <v>0</v>
      </c>
    </row>
    <row r="15" spans="1:5" ht="94.5" x14ac:dyDescent="0.25">
      <c r="A15" s="19" t="s">
        <v>22</v>
      </c>
      <c r="B15" s="18" t="s">
        <v>23</v>
      </c>
      <c r="C15" s="16">
        <v>0</v>
      </c>
      <c r="D15" s="16">
        <v>0</v>
      </c>
      <c r="E15" s="17">
        <v>0</v>
      </c>
    </row>
    <row r="16" spans="1:5" ht="25.5" x14ac:dyDescent="0.25">
      <c r="A16" s="9" t="s">
        <v>24</v>
      </c>
      <c r="B16" s="10" t="s">
        <v>25</v>
      </c>
      <c r="C16" s="11">
        <f>C17</f>
        <v>2482992</v>
      </c>
      <c r="D16" s="11">
        <f>D17</f>
        <v>2591805</v>
      </c>
      <c r="E16" s="12">
        <f>E17</f>
        <v>3436445</v>
      </c>
    </row>
    <row r="17" spans="1:5" ht="31.5" x14ac:dyDescent="0.25">
      <c r="A17" s="9" t="s">
        <v>26</v>
      </c>
      <c r="B17" s="13" t="s">
        <v>27</v>
      </c>
      <c r="C17" s="11">
        <f>C18+C19+C20+C21</f>
        <v>2482992</v>
      </c>
      <c r="D17" s="11">
        <v>2591805</v>
      </c>
      <c r="E17" s="11">
        <v>3436445</v>
      </c>
    </row>
    <row r="18" spans="1:5" ht="115.5" customHeight="1" x14ac:dyDescent="0.25">
      <c r="A18" s="20" t="s">
        <v>28</v>
      </c>
      <c r="B18" s="15" t="s">
        <v>29</v>
      </c>
      <c r="C18" s="21">
        <v>1298647</v>
      </c>
      <c r="D18" s="21">
        <v>1356891</v>
      </c>
      <c r="E18" s="22">
        <v>1796373</v>
      </c>
    </row>
    <row r="19" spans="1:5" ht="141.75" x14ac:dyDescent="0.25">
      <c r="A19" s="20" t="s">
        <v>30</v>
      </c>
      <c r="B19" s="15" t="s">
        <v>31</v>
      </c>
      <c r="C19" s="16">
        <v>5852</v>
      </c>
      <c r="D19" s="16">
        <v>6292</v>
      </c>
      <c r="E19" s="22">
        <v>8324</v>
      </c>
    </row>
    <row r="20" spans="1:5" ht="126" x14ac:dyDescent="0.25">
      <c r="A20" s="20" t="s">
        <v>32</v>
      </c>
      <c r="B20" s="15" t="s">
        <v>33</v>
      </c>
      <c r="C20" s="21">
        <v>1311508</v>
      </c>
      <c r="D20" s="21">
        <v>1363592</v>
      </c>
      <c r="E20" s="22">
        <v>1803776</v>
      </c>
    </row>
    <row r="21" spans="1:5" ht="126" x14ac:dyDescent="0.25">
      <c r="A21" s="20" t="s">
        <v>34</v>
      </c>
      <c r="B21" s="15" t="s">
        <v>35</v>
      </c>
      <c r="C21" s="21">
        <v>-133015</v>
      </c>
      <c r="D21" s="21">
        <v>-134970</v>
      </c>
      <c r="E21" s="22">
        <v>-172028</v>
      </c>
    </row>
    <row r="22" spans="1:5" ht="15.75" x14ac:dyDescent="0.25">
      <c r="A22" s="9" t="s">
        <v>36</v>
      </c>
      <c r="B22" s="13" t="s">
        <v>37</v>
      </c>
      <c r="C22" s="11">
        <f>C23</f>
        <v>702500</v>
      </c>
      <c r="D22" s="11">
        <f>D23</f>
        <v>707000</v>
      </c>
      <c r="E22" s="12">
        <f>E23</f>
        <v>709000</v>
      </c>
    </row>
    <row r="23" spans="1:5" ht="15.75" x14ac:dyDescent="0.25">
      <c r="A23" s="9" t="s">
        <v>38</v>
      </c>
      <c r="B23" s="13" t="s">
        <v>39</v>
      </c>
      <c r="C23" s="16">
        <v>702500</v>
      </c>
      <c r="D23" s="16">
        <v>707000</v>
      </c>
      <c r="E23" s="17">
        <v>709000</v>
      </c>
    </row>
    <row r="24" spans="1:5" ht="15.75" x14ac:dyDescent="0.25">
      <c r="A24" s="9" t="s">
        <v>40</v>
      </c>
      <c r="B24" s="10" t="s">
        <v>41</v>
      </c>
      <c r="C24" s="11">
        <f>C25+C27</f>
        <v>9154771</v>
      </c>
      <c r="D24" s="11">
        <f>D27+D26</f>
        <v>9396169</v>
      </c>
      <c r="E24" s="12">
        <f>E25+E27</f>
        <v>9723653</v>
      </c>
    </row>
    <row r="25" spans="1:5" ht="15.75" x14ac:dyDescent="0.25">
      <c r="A25" s="9" t="s">
        <v>42</v>
      </c>
      <c r="B25" s="13" t="s">
        <v>43</v>
      </c>
      <c r="C25" s="11">
        <f>C26</f>
        <v>1010431</v>
      </c>
      <c r="D25" s="11">
        <v>1111723</v>
      </c>
      <c r="E25" s="12">
        <v>1222978</v>
      </c>
    </row>
    <row r="26" spans="1:5" ht="47.25" x14ac:dyDescent="0.25">
      <c r="A26" s="14" t="s">
        <v>44</v>
      </c>
      <c r="B26" s="15" t="s">
        <v>45</v>
      </c>
      <c r="C26" s="21">
        <v>1010431</v>
      </c>
      <c r="D26" s="21">
        <v>1111723</v>
      </c>
      <c r="E26" s="17">
        <v>1222978</v>
      </c>
    </row>
    <row r="27" spans="1:5" ht="15.75" x14ac:dyDescent="0.25">
      <c r="A27" s="9" t="s">
        <v>46</v>
      </c>
      <c r="B27" s="13" t="s">
        <v>47</v>
      </c>
      <c r="C27" s="11">
        <v>8144340</v>
      </c>
      <c r="D27" s="11">
        <v>8284446</v>
      </c>
      <c r="E27" s="12">
        <v>8500675</v>
      </c>
    </row>
    <row r="28" spans="1:5" ht="15.75" x14ac:dyDescent="0.25">
      <c r="A28" s="14" t="s">
        <v>48</v>
      </c>
      <c r="B28" s="13" t="s">
        <v>49</v>
      </c>
      <c r="C28" s="11">
        <f>C29</f>
        <v>7818251</v>
      </c>
      <c r="D28" s="11">
        <f>D29</f>
        <v>7954622</v>
      </c>
      <c r="E28" s="12">
        <f>E29</f>
        <v>8166760</v>
      </c>
    </row>
    <row r="29" spans="1:5" ht="31.5" x14ac:dyDescent="0.25">
      <c r="A29" s="23" t="s">
        <v>50</v>
      </c>
      <c r="B29" s="24" t="s">
        <v>51</v>
      </c>
      <c r="C29" s="16">
        <v>7818251</v>
      </c>
      <c r="D29" s="16">
        <v>7954622</v>
      </c>
      <c r="E29" s="17">
        <v>8166760</v>
      </c>
    </row>
    <row r="30" spans="1:5" ht="15.75" x14ac:dyDescent="0.25">
      <c r="A30" s="9" t="s">
        <v>52</v>
      </c>
      <c r="B30" s="13" t="s">
        <v>53</v>
      </c>
      <c r="C30" s="11">
        <v>497138</v>
      </c>
      <c r="D30" s="11">
        <v>485130</v>
      </c>
      <c r="E30" s="12">
        <v>474285</v>
      </c>
    </row>
    <row r="31" spans="1:5" ht="32.25" customHeight="1" x14ac:dyDescent="0.25">
      <c r="A31" s="25" t="s">
        <v>54</v>
      </c>
      <c r="B31" s="26" t="s">
        <v>55</v>
      </c>
      <c r="C31" s="16">
        <v>326089</v>
      </c>
      <c r="D31" s="16">
        <v>329824</v>
      </c>
      <c r="E31" s="17">
        <v>333915</v>
      </c>
    </row>
    <row r="32" spans="1:5" ht="25.5" x14ac:dyDescent="0.25">
      <c r="A32" s="9" t="s">
        <v>56</v>
      </c>
      <c r="B32" s="10" t="s">
        <v>57</v>
      </c>
      <c r="C32" s="11">
        <f>C33</f>
        <v>1460000</v>
      </c>
      <c r="D32" s="11">
        <f>D33</f>
        <v>1480000</v>
      </c>
      <c r="E32" s="12">
        <f>E33</f>
        <v>1510000</v>
      </c>
    </row>
    <row r="33" spans="1:6" ht="94.5" x14ac:dyDescent="0.25">
      <c r="A33" s="9" t="s">
        <v>58</v>
      </c>
      <c r="B33" s="13" t="s">
        <v>59</v>
      </c>
      <c r="C33" s="12">
        <f>C35+C36</f>
        <v>1460000</v>
      </c>
      <c r="D33" s="12">
        <f>D35+D36</f>
        <v>1480000</v>
      </c>
      <c r="E33" s="12">
        <f>E35+E36</f>
        <v>1510000</v>
      </c>
    </row>
    <row r="34" spans="1:6" ht="94.5" x14ac:dyDescent="0.25">
      <c r="A34" s="14" t="s">
        <v>60</v>
      </c>
      <c r="B34" s="15" t="s">
        <v>61</v>
      </c>
      <c r="C34" s="16">
        <f>C35</f>
        <v>760000</v>
      </c>
      <c r="D34" s="16">
        <f>D35</f>
        <v>780000</v>
      </c>
      <c r="E34" s="17">
        <f>E35</f>
        <v>810000</v>
      </c>
    </row>
    <row r="35" spans="1:6" ht="78.75" x14ac:dyDescent="0.25">
      <c r="A35" s="20" t="s">
        <v>62</v>
      </c>
      <c r="B35" s="27" t="s">
        <v>63</v>
      </c>
      <c r="C35" s="21">
        <v>760000</v>
      </c>
      <c r="D35" s="21">
        <v>780000</v>
      </c>
      <c r="E35" s="21">
        <v>810000</v>
      </c>
    </row>
    <row r="36" spans="1:6" ht="77.25" customHeight="1" x14ac:dyDescent="0.25">
      <c r="A36" s="19" t="s">
        <v>64</v>
      </c>
      <c r="B36" s="18" t="s">
        <v>65</v>
      </c>
      <c r="C36" s="21">
        <v>700000</v>
      </c>
      <c r="D36" s="21">
        <v>700000</v>
      </c>
      <c r="E36" s="21">
        <v>700000</v>
      </c>
    </row>
    <row r="37" spans="1:6" ht="31.5" x14ac:dyDescent="0.25">
      <c r="A37" s="9" t="s">
        <v>66</v>
      </c>
      <c r="B37" s="28" t="s">
        <v>67</v>
      </c>
      <c r="C37" s="29">
        <v>28000</v>
      </c>
      <c r="D37" s="29">
        <v>30000</v>
      </c>
      <c r="E37" s="29">
        <v>32000</v>
      </c>
    </row>
    <row r="38" spans="1:6" ht="47.25" x14ac:dyDescent="0.25">
      <c r="A38" s="14" t="s">
        <v>68</v>
      </c>
      <c r="B38" s="30" t="s">
        <v>69</v>
      </c>
      <c r="C38" s="16">
        <v>28000</v>
      </c>
      <c r="D38" s="16">
        <v>30000</v>
      </c>
      <c r="E38" s="16">
        <v>32000</v>
      </c>
    </row>
    <row r="39" spans="1:6" ht="47.25" x14ac:dyDescent="0.25">
      <c r="A39" s="9" t="s">
        <v>70</v>
      </c>
      <c r="B39" s="28" t="s">
        <v>71</v>
      </c>
      <c r="C39" s="29">
        <f>C40</f>
        <v>270000</v>
      </c>
      <c r="D39" s="29">
        <f>D40</f>
        <v>220000</v>
      </c>
      <c r="E39" s="29">
        <f>E40</f>
        <v>170000</v>
      </c>
    </row>
    <row r="40" spans="1:6" ht="94.5" x14ac:dyDescent="0.25">
      <c r="A40" s="14" t="s">
        <v>72</v>
      </c>
      <c r="B40" s="18" t="s">
        <v>73</v>
      </c>
      <c r="C40" s="16">
        <v>270000</v>
      </c>
      <c r="D40" s="16">
        <v>220000</v>
      </c>
      <c r="E40" s="16">
        <v>170000</v>
      </c>
    </row>
    <row r="41" spans="1:6" ht="15.75" x14ac:dyDescent="0.25">
      <c r="A41" s="9" t="s">
        <v>74</v>
      </c>
      <c r="B41" s="10" t="s">
        <v>75</v>
      </c>
      <c r="C41" s="11">
        <f t="shared" ref="C41:E42" si="0">C42</f>
        <v>3000</v>
      </c>
      <c r="D41" s="11">
        <f t="shared" si="0"/>
        <v>3000</v>
      </c>
      <c r="E41" s="12">
        <f t="shared" si="0"/>
        <v>3000</v>
      </c>
      <c r="F41" s="31"/>
    </row>
    <row r="42" spans="1:6" ht="47.25" x14ac:dyDescent="0.25">
      <c r="A42" s="14" t="s">
        <v>76</v>
      </c>
      <c r="B42" s="15" t="s">
        <v>77</v>
      </c>
      <c r="C42" s="16">
        <f t="shared" si="0"/>
        <v>3000</v>
      </c>
      <c r="D42" s="16">
        <f t="shared" si="0"/>
        <v>3000</v>
      </c>
      <c r="E42" s="17">
        <f t="shared" si="0"/>
        <v>3000</v>
      </c>
    </row>
    <row r="43" spans="1:6" ht="47.25" x14ac:dyDescent="0.25">
      <c r="A43" s="20" t="s">
        <v>78</v>
      </c>
      <c r="B43" s="15" t="s">
        <v>79</v>
      </c>
      <c r="C43" s="21">
        <v>3000</v>
      </c>
      <c r="D43" s="21">
        <v>3000</v>
      </c>
      <c r="E43" s="22">
        <v>3000</v>
      </c>
    </row>
    <row r="44" spans="1:6" s="31" customFormat="1" ht="15.75" x14ac:dyDescent="0.25">
      <c r="A44" s="9" t="s">
        <v>80</v>
      </c>
      <c r="B44" s="10" t="s">
        <v>81</v>
      </c>
      <c r="C44" s="11">
        <f t="shared" ref="C44:E45" si="1">C45</f>
        <v>0</v>
      </c>
      <c r="D44" s="11">
        <f t="shared" si="1"/>
        <v>0</v>
      </c>
      <c r="E44" s="12">
        <f t="shared" si="1"/>
        <v>0</v>
      </c>
      <c r="F44"/>
    </row>
    <row r="45" spans="1:6" ht="47.25" x14ac:dyDescent="0.25">
      <c r="A45" s="32" t="s">
        <v>82</v>
      </c>
      <c r="B45" s="33" t="s">
        <v>83</v>
      </c>
      <c r="C45" s="16">
        <f t="shared" si="1"/>
        <v>0</v>
      </c>
      <c r="D45" s="16">
        <f t="shared" si="1"/>
        <v>0</v>
      </c>
      <c r="E45" s="17">
        <f t="shared" si="1"/>
        <v>0</v>
      </c>
    </row>
    <row r="46" spans="1:6" ht="63" x14ac:dyDescent="0.25">
      <c r="A46" s="34" t="s">
        <v>84</v>
      </c>
      <c r="B46" s="33" t="s">
        <v>85</v>
      </c>
      <c r="C46" s="35">
        <v>0</v>
      </c>
      <c r="D46" s="35">
        <v>0</v>
      </c>
      <c r="E46" s="36">
        <v>0</v>
      </c>
    </row>
    <row r="47" spans="1:6" ht="15.75" x14ac:dyDescent="0.25">
      <c r="A47" s="9" t="s">
        <v>86</v>
      </c>
      <c r="B47" s="10" t="s">
        <v>87</v>
      </c>
      <c r="C47" s="11">
        <f>C48</f>
        <v>33717690.600000001</v>
      </c>
      <c r="D47" s="11">
        <f>D48</f>
        <v>13938065.380000001</v>
      </c>
      <c r="E47" s="12">
        <f>E48</f>
        <v>13026010.68</v>
      </c>
    </row>
    <row r="48" spans="1:6" ht="25.5" x14ac:dyDescent="0.25">
      <c r="A48" s="9" t="s">
        <v>88</v>
      </c>
      <c r="B48" s="10" t="s">
        <v>89</v>
      </c>
      <c r="C48" s="11">
        <f>C49+C55+C62+C54</f>
        <v>33717690.600000001</v>
      </c>
      <c r="D48" s="11">
        <f>D49+D55+D62</f>
        <v>13938065.380000001</v>
      </c>
      <c r="E48" s="12">
        <f>E49+E62</f>
        <v>13026010.68</v>
      </c>
    </row>
    <row r="49" spans="1:5" ht="31.5" x14ac:dyDescent="0.25">
      <c r="A49" s="9" t="s">
        <v>90</v>
      </c>
      <c r="B49" s="13" t="s">
        <v>91</v>
      </c>
      <c r="C49" s="11">
        <f>C50+C52</f>
        <v>18184000</v>
      </c>
      <c r="D49" s="11">
        <f>D50+D52</f>
        <v>13457000</v>
      </c>
      <c r="E49" s="12">
        <f>E50+E52</f>
        <v>12527000</v>
      </c>
    </row>
    <row r="50" spans="1:5" ht="15.75" x14ac:dyDescent="0.25">
      <c r="A50" s="14" t="s">
        <v>92</v>
      </c>
      <c r="B50" s="15" t="s">
        <v>93</v>
      </c>
      <c r="C50" s="16">
        <f>C51</f>
        <v>17861000</v>
      </c>
      <c r="D50" s="16">
        <f>D51</f>
        <v>13178000</v>
      </c>
      <c r="E50" s="17">
        <f>E51</f>
        <v>12287000</v>
      </c>
    </row>
    <row r="51" spans="1:5" ht="47.25" x14ac:dyDescent="0.25">
      <c r="A51" s="14" t="s">
        <v>94</v>
      </c>
      <c r="B51" s="15" t="s">
        <v>95</v>
      </c>
      <c r="C51" s="16">
        <v>17861000</v>
      </c>
      <c r="D51" s="16">
        <v>13178000</v>
      </c>
      <c r="E51" s="17">
        <v>12287000</v>
      </c>
    </row>
    <row r="52" spans="1:5" ht="47.25" x14ac:dyDescent="0.25">
      <c r="A52" s="32" t="s">
        <v>96</v>
      </c>
      <c r="B52" s="33" t="s">
        <v>97</v>
      </c>
      <c r="C52" s="37">
        <f>C53</f>
        <v>323000</v>
      </c>
      <c r="D52" s="37">
        <f>D53</f>
        <v>279000</v>
      </c>
      <c r="E52" s="38">
        <f>E53</f>
        <v>240000</v>
      </c>
    </row>
    <row r="53" spans="1:5" ht="47.25" x14ac:dyDescent="0.25">
      <c r="A53" s="32" t="s">
        <v>98</v>
      </c>
      <c r="B53" s="33" t="s">
        <v>99</v>
      </c>
      <c r="C53" s="37">
        <v>323000</v>
      </c>
      <c r="D53" s="37">
        <v>279000</v>
      </c>
      <c r="E53" s="38">
        <v>240000</v>
      </c>
    </row>
    <row r="54" spans="1:5" ht="94.5" x14ac:dyDescent="0.25">
      <c r="A54" s="32" t="s">
        <v>100</v>
      </c>
      <c r="B54" s="18" t="s">
        <v>101</v>
      </c>
      <c r="C54" s="37">
        <v>214000</v>
      </c>
      <c r="D54" s="37">
        <v>0</v>
      </c>
      <c r="E54" s="38">
        <v>0</v>
      </c>
    </row>
    <row r="55" spans="1:5" ht="31.5" x14ac:dyDescent="0.25">
      <c r="A55" s="39" t="s">
        <v>102</v>
      </c>
      <c r="B55" s="40" t="s">
        <v>103</v>
      </c>
      <c r="C55" s="41">
        <f>C56+C58+C60</f>
        <v>14882000</v>
      </c>
      <c r="D55" s="41">
        <f>D56+D58+D60</f>
        <v>0</v>
      </c>
      <c r="E55" s="42">
        <v>0</v>
      </c>
    </row>
    <row r="56" spans="1:5" ht="63" x14ac:dyDescent="0.25">
      <c r="A56" s="43" t="s">
        <v>104</v>
      </c>
      <c r="B56" s="18" t="s">
        <v>105</v>
      </c>
      <c r="C56" s="44">
        <v>0</v>
      </c>
      <c r="D56" s="45">
        <f>D57</f>
        <v>0</v>
      </c>
      <c r="E56" s="46">
        <v>0</v>
      </c>
    </row>
    <row r="57" spans="1:5" ht="63" x14ac:dyDescent="0.25">
      <c r="A57" s="43" t="s">
        <v>106</v>
      </c>
      <c r="B57" s="18" t="s">
        <v>105</v>
      </c>
      <c r="C57" s="45">
        <v>0</v>
      </c>
      <c r="D57" s="45">
        <v>0</v>
      </c>
      <c r="E57" s="46">
        <v>0</v>
      </c>
    </row>
    <row r="58" spans="1:5" ht="31.5" x14ac:dyDescent="0.25">
      <c r="A58" s="14" t="s">
        <v>107</v>
      </c>
      <c r="B58" s="15" t="s">
        <v>108</v>
      </c>
      <c r="C58" s="16">
        <v>0</v>
      </c>
      <c r="D58" s="16">
        <f>D59</f>
        <v>0</v>
      </c>
      <c r="E58" s="17">
        <f>E59</f>
        <v>0</v>
      </c>
    </row>
    <row r="59" spans="1:5" ht="63" x14ac:dyDescent="0.25">
      <c r="A59" s="47" t="s">
        <v>109</v>
      </c>
      <c r="B59" s="18" t="s">
        <v>110</v>
      </c>
      <c r="C59" s="16">
        <v>0</v>
      </c>
      <c r="D59" s="16">
        <v>0</v>
      </c>
      <c r="E59" s="17">
        <v>0</v>
      </c>
    </row>
    <row r="60" spans="1:5" ht="15.75" x14ac:dyDescent="0.25">
      <c r="A60" s="14" t="s">
        <v>111</v>
      </c>
      <c r="B60" s="15" t="s">
        <v>112</v>
      </c>
      <c r="C60" s="16">
        <f>C61</f>
        <v>14882000</v>
      </c>
      <c r="D60" s="16">
        <f>D61</f>
        <v>0</v>
      </c>
      <c r="E60" s="17">
        <f>E61</f>
        <v>0</v>
      </c>
    </row>
    <row r="61" spans="1:5" ht="15.75" x14ac:dyDescent="0.25">
      <c r="A61" s="14" t="s">
        <v>113</v>
      </c>
      <c r="B61" s="15" t="s">
        <v>114</v>
      </c>
      <c r="C61" s="16">
        <v>14882000</v>
      </c>
      <c r="D61" s="16">
        <v>0</v>
      </c>
      <c r="E61" s="17">
        <v>0</v>
      </c>
    </row>
    <row r="62" spans="1:5" ht="31.5" x14ac:dyDescent="0.25">
      <c r="A62" s="9" t="s">
        <v>115</v>
      </c>
      <c r="B62" s="13" t="s">
        <v>116</v>
      </c>
      <c r="C62" s="11">
        <f t="shared" ref="C62:E63" si="2">C63</f>
        <v>437690.6</v>
      </c>
      <c r="D62" s="11">
        <f t="shared" si="2"/>
        <v>481065.38</v>
      </c>
      <c r="E62" s="12">
        <f t="shared" si="2"/>
        <v>499010.68</v>
      </c>
    </row>
    <row r="63" spans="1:5" ht="47.25" x14ac:dyDescent="0.25">
      <c r="A63" s="14" t="s">
        <v>117</v>
      </c>
      <c r="B63" s="48" t="s">
        <v>118</v>
      </c>
      <c r="C63" s="16">
        <f t="shared" si="2"/>
        <v>437690.6</v>
      </c>
      <c r="D63" s="16">
        <f t="shared" si="2"/>
        <v>481065.38</v>
      </c>
      <c r="E63" s="17">
        <f t="shared" si="2"/>
        <v>499010.68</v>
      </c>
    </row>
    <row r="64" spans="1:5" ht="63" x14ac:dyDescent="0.25">
      <c r="A64" s="49" t="s">
        <v>119</v>
      </c>
      <c r="B64" s="50" t="s">
        <v>120</v>
      </c>
      <c r="C64" s="51">
        <v>437690.6</v>
      </c>
      <c r="D64" s="51">
        <v>481065.38</v>
      </c>
      <c r="E64" s="52">
        <v>499010.68</v>
      </c>
    </row>
    <row r="65" spans="1:5" ht="15.75" customHeight="1" x14ac:dyDescent="0.25">
      <c r="A65" s="54" t="s">
        <v>121</v>
      </c>
      <c r="B65" s="54"/>
      <c r="C65" s="53">
        <f>C8+C47</f>
        <v>61765359.600000001</v>
      </c>
      <c r="D65" s="53">
        <f>D8+D47</f>
        <v>42728209.380000003</v>
      </c>
      <c r="E65" s="53">
        <f>E8+E47</f>
        <v>43905662.68</v>
      </c>
    </row>
  </sheetData>
  <mergeCells count="6">
    <mergeCell ref="A65:B65"/>
    <mergeCell ref="A1:E1"/>
    <mergeCell ref="B2:C2"/>
    <mergeCell ref="D2:E2"/>
    <mergeCell ref="B3:C3"/>
    <mergeCell ref="A4:E4"/>
  </mergeCells>
  <pageMargins left="0.59027777777777801" right="0.31527777777777799" top="0.43333333333333302" bottom="0.43333333333333302" header="0.51180555555555496" footer="0.51180555555555496"/>
  <pageSetup paperSize="9" scale="69" firstPageNumber="0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 2</cp:lastModifiedBy>
  <cp:revision>101</cp:revision>
  <cp:lastPrinted>2024-12-02T07:15:49Z</cp:lastPrinted>
  <dcterms:created xsi:type="dcterms:W3CDTF">2019-10-03T11:13:26Z</dcterms:created>
  <dcterms:modified xsi:type="dcterms:W3CDTF">2024-12-02T07:15:59Z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